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Дзержинс.д.4!$A$1:$I$69</definedName>
  </definedNames>
  <calcPr calcId="152511"/>
</workbook>
</file>

<file path=xl/calcChain.xml><?xml version="1.0" encoding="utf-8"?>
<calcChain xmlns="http://schemas.openxmlformats.org/spreadsheetml/2006/main">
  <c r="H62" i="1" l="1"/>
  <c r="G60" i="1"/>
  <c r="E32" i="1"/>
  <c r="F32" i="1" s="1"/>
  <c r="G32" i="1"/>
  <c r="F31" i="1"/>
  <c r="H31" i="1" s="1"/>
  <c r="I31" i="1" s="1"/>
  <c r="E60" i="1"/>
  <c r="F60" i="1" s="1"/>
  <c r="H60" i="1" s="1"/>
  <c r="E55" i="1"/>
  <c r="E54" i="1"/>
  <c r="F54" i="1" s="1"/>
  <c r="H54" i="1" s="1"/>
  <c r="I54" i="1" s="1"/>
  <c r="E51" i="1"/>
  <c r="E38" i="1"/>
  <c r="F38" i="1" s="1"/>
  <c r="H38" i="1" s="1"/>
  <c r="I38" i="1" s="1"/>
  <c r="E50" i="1"/>
  <c r="E49" i="1"/>
  <c r="F49" i="1" s="1"/>
  <c r="H49" i="1" s="1"/>
  <c r="I49" i="1" s="1"/>
  <c r="E44" i="1"/>
  <c r="E40" i="1"/>
  <c r="F40" i="1" s="1"/>
  <c r="H40" i="1" s="1"/>
  <c r="I40" i="1" s="1"/>
  <c r="E39" i="1"/>
  <c r="F58" i="1"/>
  <c r="H58" i="1" s="1"/>
  <c r="I58" i="1" s="1"/>
  <c r="F57" i="1"/>
  <c r="H57" i="1" s="1"/>
  <c r="I57" i="1" s="1"/>
  <c r="F56" i="1"/>
  <c r="H56" i="1" s="1"/>
  <c r="I56" i="1" s="1"/>
  <c r="F55" i="1"/>
  <c r="H55" i="1" s="1"/>
  <c r="I55" i="1" s="1"/>
  <c r="F30" i="1"/>
  <c r="H30" i="1" s="1"/>
  <c r="I30" i="1" s="1"/>
  <c r="F47" i="1"/>
  <c r="H47" i="1" s="1"/>
  <c r="I47" i="1" s="1"/>
  <c r="F46" i="1"/>
  <c r="H46" i="1" s="1"/>
  <c r="I46" i="1" s="1"/>
  <c r="F51" i="1"/>
  <c r="H51" i="1" s="1"/>
  <c r="I51" i="1" s="1"/>
  <c r="F35" i="1"/>
  <c r="H35" i="1" s="1"/>
  <c r="I35" i="1" s="1"/>
  <c r="F41" i="1"/>
  <c r="H41" i="1" s="1"/>
  <c r="I41" i="1" s="1"/>
  <c r="H32" i="1" l="1"/>
  <c r="I32" i="1" s="1"/>
  <c r="I60" i="1"/>
  <c r="F50" i="1"/>
  <c r="H50" i="1" s="1"/>
  <c r="I50" i="1" s="1"/>
  <c r="F44" i="1" l="1"/>
  <c r="H44" i="1" s="1"/>
  <c r="I44" i="1" s="1"/>
  <c r="F39" i="1"/>
  <c r="H39" i="1" s="1"/>
  <c r="I39" i="1" l="1"/>
  <c r="H63" i="1"/>
  <c r="I62" i="1" s="1"/>
  <c r="H64" i="1" l="1"/>
  <c r="H65" i="1" s="1"/>
  <c r="H66" i="1" s="1"/>
</calcChain>
</file>

<file path=xl/sharedStrings.xml><?xml version="1.0" encoding="utf-8"?>
<sst xmlns="http://schemas.openxmlformats.org/spreadsheetml/2006/main" count="99" uniqueCount="94">
  <si>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</si>
  <si>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</si>
  <si>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</si>
  <si>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</si>
  <si>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</si>
  <si>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</si>
  <si>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</si>
  <si>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</si>
  <si>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</si>
  <si>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1 м2</t>
  </si>
  <si>
    <t>1000 м2</t>
  </si>
  <si>
    <t>м/час</t>
  </si>
  <si>
    <t>шт</t>
  </si>
  <si>
    <t>III. Проведение технических осмотров и мелкий ремонт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</si>
  <si>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</si>
  <si>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</si>
  <si>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</si>
  <si>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</si>
  <si>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</si>
  <si>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ВСЕГО годовые затраты с учетом всех затрат</t>
  </si>
  <si>
    <t>Наименование улицы</t>
  </si>
  <si>
    <t>№ дома</t>
  </si>
  <si>
    <t>Год постройки</t>
  </si>
  <si>
    <t>Этажность</t>
  </si>
  <si>
    <t>Количество подъездов</t>
  </si>
  <si>
    <t>Общая площадь жилых и нежилых помещений, м2</t>
  </si>
  <si>
    <t>Количество квартир/комнат</t>
  </si>
  <si>
    <t>1м2</t>
  </si>
  <si>
    <t>Осмотр внутренней и наружной окраски и отделки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</si>
  <si>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</si>
  <si>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</si>
  <si>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</si>
  <si>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</si>
  <si>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</si>
  <si>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</si>
  <si>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</si>
  <si>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</si>
  <si>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</si>
  <si>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</si>
  <si>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</si>
  <si>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</si>
  <si>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 xml:space="preserve">Дератизация  </t>
  </si>
  <si>
    <t xml:space="preserve"> 42-009</t>
  </si>
  <si>
    <t>42-011</t>
  </si>
  <si>
    <t>2-1-1б</t>
  </si>
  <si>
    <t>54-041</t>
  </si>
  <si>
    <t xml:space="preserve"> 33-055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</si>
  <si>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</si>
  <si>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</si>
  <si>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</si>
  <si>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</si>
  <si>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</si>
  <si>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</si>
  <si>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</si>
  <si>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</si>
  <si>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</si>
  <si>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-</t>
  </si>
  <si>
    <t>3-7-1в</t>
  </si>
  <si>
    <t>Осмотр кровель из штучных материалов</t>
  </si>
  <si>
    <t xml:space="preserve">Кровля 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</si>
  <si>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</si>
  <si>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</si>
  <si>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</si>
  <si>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</si>
  <si>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>Техническое обслуживание ГРЩ жилых домов 137 серии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</si>
  <si>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</si>
  <si>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</si>
  <si>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</si>
  <si>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</si>
  <si>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 Зимняя уборка</t>
  </si>
  <si>
    <t>Проверка гермитичности соединений и отключающих устройств внутридомового газового оборудования при D 32мм.</t>
  </si>
  <si>
    <t>10м</t>
  </si>
  <si>
    <t>Визуальная проверка состояния окраски и креплений внутридомового газопровода</t>
  </si>
  <si>
    <t>1м</t>
  </si>
  <si>
    <t>футляр</t>
  </si>
  <si>
    <t>кран</t>
  </si>
  <si>
    <t>стык, рез. соединение, отк.уст.</t>
  </si>
  <si>
    <t>Осмотр системы центрального отопления в начале и конце отопительного сезона</t>
  </si>
  <si>
    <t>ст. Ветлосян</t>
  </si>
  <si>
    <t>19</t>
  </si>
  <si>
    <t>1954</t>
  </si>
  <si>
    <t xml:space="preserve">II. Уборка земельного участка </t>
  </si>
  <si>
    <t>Очистка кровли, козырьков, оголовков от наледи и снега</t>
  </si>
  <si>
    <t>Аварийное обслуживание (т/энергия,  электрическая энергия)</t>
  </si>
  <si>
    <t>маш/час</t>
  </si>
  <si>
    <t>по необходимости</t>
  </si>
  <si>
    <t xml:space="preserve">Очистка стоков ЖБО </t>
  </si>
  <si>
    <t xml:space="preserve">куб.м </t>
  </si>
  <si>
    <t>Очистка выгребных ям (услуги ассенизаторской машины- 3,8м3)</t>
  </si>
  <si>
    <t>Перечень работ, услуг по управлению, содержанию и текущему ремонту общего имущества собственников помещений в многоквартирном доме № 19 по ст.Ветлосян в г.Ухте</t>
  </si>
  <si>
    <t xml:space="preserve">Приложение № 1      </t>
  </si>
  <si>
    <t xml:space="preserve"> к постановлению</t>
  </si>
  <si>
    <t>администрации МОГО "Ухта"</t>
  </si>
  <si>
    <t>от 26 марта 2021 г. № 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</si>
</sst>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Border="1" applyAlignment="1">
      <alignment horizontal="right" wrapText="1"/>
    </xf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2" fontId="18" fillId="0" borderId="3" xfId="0" applyNumberFormat="1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2" fontId="18" fillId="0" borderId="7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4" borderId="13" xfId="10" applyFont="1" applyFill="1" applyBorder="1" applyAlignment="1" applyProtection="1">
      <alignment horizontal="center" vertical="center" wrapText="1"/>
      <protection hidden="1"/>
    </xf>
    <xf numFmtId="2" fontId="18" fillId="4" borderId="14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164" fontId="19" fillId="0" borderId="3" xfId="10" applyNumberFormat="1" applyFont="1" applyBorder="1" applyAlignment="1">
      <alignment horizontal="center" vertical="center"/>
    </xf>
    <xf numFmtId="0" fontId="0" fillId="2" borderId="0" xfId="0" applyFill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49" fontId="9" fillId="4" borderId="14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0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left" vertical="center" wrapText="1"/>
    </xf>
    <xf numFmtId="164" fontId="18" fillId="2" borderId="3" xfId="10" applyNumberFormat="1" applyFont="1" applyFill="1" applyBorder="1" applyAlignment="1">
      <alignment horizontal="center" vertical="center"/>
    </xf>
    <xf numFmtId="0" fontId="18" fillId="2" borderId="3" xfId="10" applyFont="1" applyFill="1" applyBorder="1" applyAlignment="1" applyProtection="1">
      <alignment horizontal="center" vertical="center" wrapText="1"/>
      <protection hidden="1"/>
    </xf>
    <xf numFmtId="49" fontId="18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21" fillId="2" borderId="3" xfId="0" applyFont="1" applyFill="1" applyBorder="1" applyAlignment="1">
      <alignment horizontal="center" vertical="center" wrapText="1"/>
    </xf>
    <xf numFmtId="2" fontId="18" fillId="2" borderId="7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2" fontId="18" fillId="2" borderId="3" xfId="1" applyNumberFormat="1" applyFont="1" applyFill="1" applyBorder="1" applyAlignment="1">
      <alignment horizontal="center" vertical="center" wrapText="1"/>
    </xf>
    <xf numFmtId="1" fontId="18" fillId="2" borderId="3" xfId="0" applyNumberFormat="1" applyFont="1" applyFill="1" applyBorder="1" applyAlignment="1">
      <alignment horizontal="center" vertical="center" wrapText="1"/>
    </xf>
    <xf numFmtId="49" fontId="18" fillId="2" borderId="12" xfId="10" applyNumberFormat="1" applyFont="1" applyFill="1" applyBorder="1" applyAlignment="1" applyProtection="1">
      <alignment horizontal="left" vertical="center" wrapText="1"/>
      <protection hidden="1"/>
    </xf>
    <xf numFmtId="2" fontId="18" fillId="2" borderId="12" xfId="10" applyNumberFormat="1" applyFont="1" applyFill="1" applyBorder="1" applyAlignment="1" applyProtection="1">
      <alignment horizontal="center" vertical="center" wrapText="1"/>
      <protection hidden="1"/>
    </xf>
    <xf numFmtId="165" fontId="18" fillId="2" borderId="11" xfId="0" applyNumberFormat="1" applyFont="1" applyFill="1" applyBorder="1" applyAlignment="1">
      <alignment horizontal="center" vertical="center" wrapText="1"/>
    </xf>
    <xf numFmtId="165" fontId="18" fillId="2" borderId="9" xfId="0" applyNumberFormat="1" applyFont="1" applyFill="1" applyBorder="1" applyAlignment="1">
      <alignment horizontal="center" vertical="center" wrapText="1"/>
    </xf>
    <xf numFmtId="2" fontId="18" fillId="2" borderId="9" xfId="0" applyNumberFormat="1" applyFont="1" applyFill="1" applyBorder="1" applyAlignment="1">
      <alignment horizontal="center" vertical="center" wrapText="1"/>
    </xf>
    <xf numFmtId="165" fontId="18" fillId="2" borderId="7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164" fontId="19" fillId="2" borderId="3" xfId="10" applyNumberFormat="1" applyFont="1" applyFill="1" applyBorder="1" applyAlignment="1">
      <alignment horizontal="center" vertical="center"/>
    </xf>
    <xf numFmtId="165" fontId="15" fillId="2" borderId="3" xfId="1" applyNumberFormat="1" applyFont="1" applyFill="1" applyBorder="1" applyAlignment="1">
      <alignment horizontal="center" vertical="center" wrapText="1"/>
    </xf>
    <xf numFmtId="0" fontId="18" fillId="2" borderId="15" xfId="11" applyFont="1" applyFill="1" applyBorder="1" applyAlignment="1" applyProtection="1">
      <alignment horizontal="center" vertical="center" wrapText="1"/>
      <protection hidden="1"/>
    </xf>
    <xf numFmtId="49" fontId="18" fillId="2" borderId="8" xfId="11" applyNumberFormat="1" applyFont="1" applyFill="1" applyBorder="1" applyAlignment="1" applyProtection="1">
      <alignment horizontal="left" vertical="center" wrapText="1"/>
      <protection hidden="1"/>
    </xf>
    <xf numFmtId="2" fontId="18" fillId="2" borderId="8" xfId="11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7" applyFont="1" applyFill="1" applyBorder="1" applyAlignment="1" applyProtection="1">
      <alignment horizontal="center" vertical="center" wrapText="1"/>
      <protection hidden="1"/>
    </xf>
    <xf numFmtId="49" fontId="18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7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>
      <alignment horizontal="center"/>
    </xf>
    <xf numFmtId="0" fontId="18" fillId="2" borderId="3" xfId="8" applyFont="1" applyFill="1" applyBorder="1" applyAlignment="1" applyProtection="1">
      <alignment horizontal="center" vertical="center" wrapText="1"/>
      <protection hidden="1"/>
    </xf>
    <xf numFmtId="49" fontId="18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8" fillId="2" borderId="15" xfId="9" applyFont="1" applyFill="1" applyBorder="1" applyAlignment="1" applyProtection="1">
      <alignment horizontal="center" vertical="center" wrapText="1"/>
      <protection hidden="1"/>
    </xf>
    <xf numFmtId="49" fontId="18" fillId="2" borderId="8" xfId="9" applyNumberFormat="1" applyFont="1" applyFill="1" applyBorder="1" applyAlignment="1" applyProtection="1">
      <alignment horizontal="left" vertical="center" wrapText="1"/>
      <protection hidden="1"/>
    </xf>
    <xf numFmtId="2" fontId="18" fillId="2" borderId="8" xfId="9" applyNumberFormat="1" applyFont="1" applyFill="1" applyBorder="1" applyAlignment="1" applyProtection="1">
      <alignment horizontal="center" vertical="center" wrapText="1"/>
      <protection hidden="1"/>
    </xf>
    <xf numFmtId="164" fontId="19" fillId="2" borderId="6" xfId="10" applyNumberFormat="1" applyFont="1" applyFill="1" applyBorder="1" applyAlignment="1">
      <alignment horizontal="center" vertical="center"/>
    </xf>
    <xf numFmtId="0" fontId="18" fillId="2" borderId="3" xfId="9" applyFont="1" applyFill="1" applyBorder="1" applyAlignment="1" applyProtection="1">
      <alignment horizontal="center" vertical="center" wrapText="1"/>
      <protection hidden="1"/>
    </xf>
    <xf numFmtId="49" fontId="18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9" applyNumberFormat="1" applyFont="1" applyFill="1" applyBorder="1" applyAlignment="1" applyProtection="1">
      <alignment horizontal="center" vertical="center" wrapText="1"/>
      <protection hidden="1"/>
    </xf>
    <xf numFmtId="49" fontId="15" fillId="2" borderId="3" xfId="9" applyNumberFormat="1" applyFont="1" applyFill="1" applyBorder="1" applyAlignment="1" applyProtection="1">
      <alignment horizontal="left" vertical="center" wrapText="1"/>
      <protection hidden="1"/>
    </xf>
    <xf numFmtId="2" fontId="21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19" fillId="2" borderId="3" xfId="1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4" fontId="9" fillId="2" borderId="3" xfId="1" applyNumberFormat="1" applyFont="1" applyFill="1" applyBorder="1" applyAlignment="1">
      <alignment horizontal="center" vertical="center" wrapText="1"/>
    </xf>
    <xf numFmtId="2" fontId="21" fillId="0" borderId="0" xfId="0" applyNumberFormat="1" applyFont="1" applyAlignment="1">
      <alignment horizontal="center"/>
    </xf>
    <xf numFmtId="0" fontId="18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2" fontId="14" fillId="0" borderId="0" xfId="0" applyNumberFormat="1" applyFont="1"/>
    <xf numFmtId="0" fontId="18" fillId="2" borderId="13" xfId="10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Alignment="1">
      <alignment horizontal="center" wrapText="1"/>
    </xf>
    <xf numFmtId="0" fontId="0" fillId="0" borderId="0" xfId="0" applyFill="1" applyAlignment="1">
      <alignment horizont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49" fontId="18" fillId="0" borderId="7" xfId="0" applyNumberFormat="1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9" fillId="4" borderId="1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2" fillId="0" borderId="0" xfId="0" applyFont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18" fillId="2" borderId="3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75"/>
  <sheetViews>
    <sheetView tabSelected="1" view="pageBreakPreview" topLeftCell="A32" zoomScaleNormal="110" zoomScaleSheetLayoutView="100" workbookViewId="0">
      <selection activeCell="I27" sqref="I27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0.140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1" style="3" customWidth="1"/>
  </cols>
  <sheetData>
    <row r="1" spans="1:9" ht="14.25" customHeight="1" x14ac:dyDescent="0.25">
      <c r="C1" s="119"/>
      <c r="D1" s="119"/>
      <c r="E1" s="119"/>
      <c r="G1" s="148" t="s">
        <v>90</v>
      </c>
      <c r="H1" s="148"/>
      <c r="I1" s="148"/>
    </row>
    <row r="2" spans="1:9" ht="15" customHeight="1" x14ac:dyDescent="0.25">
      <c r="C2" s="119"/>
      <c r="D2" s="119"/>
      <c r="E2" s="119"/>
      <c r="G2" s="148" t="s">
        <v>91</v>
      </c>
      <c r="H2" s="148"/>
      <c r="I2" s="148"/>
    </row>
    <row r="3" spans="1:9" ht="15" customHeight="1" x14ac:dyDescent="0.25">
      <c r="C3" s="119"/>
      <c r="D3" s="119"/>
      <c r="E3" s="119"/>
      <c r="G3" s="148" t="s">
        <v>92</v>
      </c>
      <c r="H3" s="148"/>
      <c r="I3" s="148"/>
    </row>
    <row r="4" spans="1:9" ht="15" customHeight="1" x14ac:dyDescent="0.25">
      <c r="A4" s="139"/>
      <c r="B4" s="139"/>
      <c r="G4" s="148" t="s">
        <v>93</v>
      </c>
      <c r="H4" s="148"/>
      <c r="I4" s="148"/>
    </row>
    <row r="5" spans="1:9" ht="0.75" hidden="1" customHeight="1" x14ac:dyDescent="0.25">
      <c r="A5" s="1"/>
      <c r="B5" s="2"/>
      <c r="C5" s="145"/>
      <c r="D5" s="145"/>
      <c r="E5" s="145"/>
      <c r="F5" s="145"/>
      <c r="G5" s="145"/>
      <c r="H5" s="145"/>
      <c r="I5" s="145"/>
    </row>
    <row r="6" spans="1:9" ht="15" hidden="1" customHeight="1" x14ac:dyDescent="0.25">
      <c r="A6" s="1"/>
      <c r="B6" s="2"/>
      <c r="C6" s="146"/>
      <c r="D6" s="146"/>
      <c r="E6" s="146"/>
      <c r="F6" s="146"/>
      <c r="G6" s="146"/>
      <c r="H6" s="146"/>
      <c r="I6" s="146"/>
    </row>
    <row r="7" spans="1:9" ht="15" hidden="1" customHeight="1" x14ac:dyDescent="0.25">
      <c r="A7" s="1"/>
      <c r="B7" s="2"/>
      <c r="C7" s="146"/>
      <c r="D7" s="146"/>
      <c r="E7" s="146"/>
      <c r="F7" s="146"/>
      <c r="G7" s="146"/>
      <c r="H7" s="146"/>
      <c r="I7" s="146"/>
    </row>
    <row r="8" spans="1:9" ht="28.5" hidden="1" customHeight="1" x14ac:dyDescent="0.25">
      <c r="A8" s="1"/>
      <c r="B8" s="2"/>
      <c r="C8" s="146"/>
      <c r="D8" s="146"/>
      <c r="E8" s="146"/>
      <c r="F8" s="146"/>
      <c r="G8" s="146"/>
      <c r="H8" s="146"/>
      <c r="I8" s="146"/>
    </row>
    <row r="9" spans="1:9" ht="3.75" hidden="1" customHeight="1" x14ac:dyDescent="0.25">
      <c r="A9" s="1"/>
      <c r="B9" s="2"/>
      <c r="C9" s="34"/>
      <c r="D9" s="123"/>
      <c r="E9" s="123"/>
      <c r="F9" s="123"/>
      <c r="G9" s="123"/>
      <c r="H9" s="123"/>
      <c r="I9" s="123"/>
    </row>
    <row r="10" spans="1:9" ht="15" hidden="1" customHeight="1" x14ac:dyDescent="0.25">
      <c r="A10" s="1"/>
      <c r="B10" s="2"/>
      <c r="C10" s="133"/>
      <c r="D10" s="133"/>
      <c r="E10" s="133"/>
      <c r="F10" s="133"/>
      <c r="G10" s="133"/>
      <c r="H10" s="133"/>
      <c r="I10" s="133"/>
    </row>
    <row r="11" spans="1:9" ht="15" hidden="1" customHeight="1" x14ac:dyDescent="0.25">
      <c r="A11" s="1"/>
      <c r="B11" s="2"/>
      <c r="C11" s="34"/>
      <c r="D11" s="34"/>
      <c r="E11" s="34"/>
      <c r="F11" s="134"/>
      <c r="G11" s="134"/>
      <c r="H11" s="134"/>
      <c r="I11" s="134"/>
    </row>
    <row r="12" spans="1:9" ht="7.5" customHeight="1" x14ac:dyDescent="0.3">
      <c r="A12" s="1"/>
      <c r="B12" s="2"/>
      <c r="C12" s="33"/>
      <c r="D12" s="33"/>
      <c r="E12" s="33"/>
      <c r="F12" s="33"/>
      <c r="G12" s="33"/>
      <c r="H12" s="33"/>
      <c r="I12" s="33"/>
    </row>
    <row r="13" spans="1:9" ht="15" customHeight="1" x14ac:dyDescent="0.3">
      <c r="A13" s="1"/>
      <c r="B13" s="36" t="s">
        <v>20</v>
      </c>
      <c r="C13" s="124" t="s">
        <v>78</v>
      </c>
      <c r="D13" s="125"/>
      <c r="E13" s="126"/>
      <c r="F13" s="33"/>
      <c r="G13" s="33"/>
      <c r="H13" s="33"/>
      <c r="I13" s="33"/>
    </row>
    <row r="14" spans="1:9" ht="15" customHeight="1" x14ac:dyDescent="0.3">
      <c r="A14" s="1"/>
      <c r="B14" s="36" t="s">
        <v>21</v>
      </c>
      <c r="C14" s="127" t="s">
        <v>79</v>
      </c>
      <c r="D14" s="128"/>
      <c r="E14" s="129"/>
      <c r="F14" s="33"/>
      <c r="G14" s="33"/>
      <c r="H14" s="33"/>
      <c r="I14" s="33"/>
    </row>
    <row r="15" spans="1:9" ht="15" customHeight="1" x14ac:dyDescent="0.3">
      <c r="A15" s="1"/>
      <c r="B15" s="36" t="s">
        <v>22</v>
      </c>
      <c r="C15" s="127" t="s">
        <v>80</v>
      </c>
      <c r="D15" s="128"/>
      <c r="E15" s="129"/>
      <c r="F15" s="33"/>
      <c r="G15" s="33"/>
      <c r="H15" s="33"/>
      <c r="I15" s="33"/>
    </row>
    <row r="16" spans="1:9" ht="15" customHeight="1" x14ac:dyDescent="0.3">
      <c r="A16" s="1"/>
      <c r="B16" s="36" t="s">
        <v>23</v>
      </c>
      <c r="C16" s="124">
        <v>1</v>
      </c>
      <c r="D16" s="125"/>
      <c r="E16" s="126"/>
      <c r="F16" s="33"/>
      <c r="G16" s="33"/>
      <c r="H16" s="33"/>
      <c r="I16" s="33"/>
    </row>
    <row r="17" spans="1:10" ht="15" customHeight="1" x14ac:dyDescent="0.3">
      <c r="A17" s="1"/>
      <c r="B17" s="36" t="s">
        <v>24</v>
      </c>
      <c r="C17" s="124"/>
      <c r="D17" s="125"/>
      <c r="E17" s="126"/>
      <c r="F17" s="33"/>
      <c r="G17" s="33"/>
      <c r="H17" s="33"/>
      <c r="I17" s="33"/>
    </row>
    <row r="18" spans="1:10" ht="15" customHeight="1" x14ac:dyDescent="0.3">
      <c r="A18" s="1"/>
      <c r="B18" s="36" t="s">
        <v>26</v>
      </c>
      <c r="C18" s="124">
        <v>4</v>
      </c>
      <c r="D18" s="125"/>
      <c r="E18" s="126"/>
      <c r="F18" s="33"/>
      <c r="G18" s="33"/>
      <c r="H18" s="33"/>
      <c r="I18" s="33"/>
    </row>
    <row r="19" spans="1:10" ht="15" customHeight="1" x14ac:dyDescent="0.3">
      <c r="A19" s="1"/>
      <c r="B19" s="36" t="s">
        <v>25</v>
      </c>
      <c r="C19" s="142">
        <v>207.6</v>
      </c>
      <c r="D19" s="143"/>
      <c r="E19" s="144"/>
      <c r="F19" s="33"/>
      <c r="G19" s="33"/>
      <c r="H19" s="33"/>
      <c r="I19" s="33"/>
    </row>
    <row r="20" spans="1:10" ht="15" customHeight="1" x14ac:dyDescent="0.25">
      <c r="A20" s="1"/>
      <c r="B20" s="36" t="s">
        <v>39</v>
      </c>
      <c r="C20" s="130">
        <v>207.6</v>
      </c>
      <c r="D20" s="130"/>
      <c r="E20" s="130"/>
      <c r="F20" s="46"/>
      <c r="G20" s="25"/>
      <c r="H20" s="4"/>
      <c r="I20" s="31"/>
    </row>
    <row r="21" spans="1:10" ht="15" customHeight="1" x14ac:dyDescent="0.25">
      <c r="A21" s="1"/>
      <c r="B21" s="36" t="s">
        <v>40</v>
      </c>
      <c r="C21" s="149" t="s">
        <v>56</v>
      </c>
      <c r="D21" s="149"/>
      <c r="E21" s="149"/>
      <c r="F21" s="46"/>
      <c r="G21" s="25"/>
      <c r="H21" s="4"/>
      <c r="I21" s="31"/>
    </row>
    <row r="22" spans="1:10" ht="27" customHeight="1" x14ac:dyDescent="0.25">
      <c r="A22" s="1"/>
      <c r="B22" s="36" t="s">
        <v>50</v>
      </c>
      <c r="C22" s="130" t="s">
        <v>56</v>
      </c>
      <c r="D22" s="130"/>
      <c r="E22" s="130"/>
      <c r="F22" s="46"/>
      <c r="G22" s="25"/>
      <c r="H22" s="4"/>
      <c r="I22" s="31"/>
    </row>
    <row r="23" spans="1:10" ht="15" hidden="1" customHeight="1" x14ac:dyDescent="0.25">
      <c r="A23" s="1"/>
      <c r="B23" s="53"/>
      <c r="C23" s="54"/>
      <c r="D23" s="54"/>
      <c r="E23" s="54"/>
      <c r="F23" s="46"/>
      <c r="G23" s="25"/>
      <c r="H23" s="4"/>
      <c r="I23" s="31"/>
    </row>
    <row r="24" spans="1:10" ht="6" hidden="1" customHeight="1" x14ac:dyDescent="0.25">
      <c r="A24" s="1"/>
      <c r="B24" s="131"/>
      <c r="C24" s="131"/>
      <c r="D24" s="131"/>
      <c r="E24" s="131"/>
      <c r="F24" s="131"/>
      <c r="G24" s="131"/>
      <c r="H24" s="131"/>
      <c r="I24" s="131"/>
    </row>
    <row r="25" spans="1:10" ht="33.75" customHeight="1" x14ac:dyDescent="0.25">
      <c r="A25" s="147" t="s">
        <v>89</v>
      </c>
      <c r="B25" s="147"/>
      <c r="C25" s="147"/>
      <c r="D25" s="147"/>
      <c r="E25" s="147"/>
      <c r="F25" s="147"/>
      <c r="G25" s="147"/>
      <c r="H25" s="147"/>
      <c r="I25" s="147"/>
      <c r="J25" s="118"/>
    </row>
    <row r="26" spans="1:10" ht="3.75" customHeight="1" x14ac:dyDescent="0.25">
      <c r="A26" s="141"/>
      <c r="B26" s="141"/>
      <c r="C26" s="141"/>
      <c r="D26" s="141"/>
      <c r="E26" s="141"/>
      <c r="F26" s="141"/>
      <c r="G26" s="141"/>
      <c r="H26" s="141"/>
      <c r="I26" s="141"/>
    </row>
    <row r="27" spans="1:10" ht="91.5" customHeight="1" x14ac:dyDescent="0.25">
      <c r="A27" s="5" t="s">
        <v>0</v>
      </c>
      <c r="B27" s="5" t="s">
        <v>1</v>
      </c>
      <c r="C27" s="5" t="s">
        <v>2</v>
      </c>
      <c r="D27" s="5" t="s">
        <v>3</v>
      </c>
      <c r="E27" s="5" t="s">
        <v>4</v>
      </c>
      <c r="F27" s="5" t="s">
        <v>52</v>
      </c>
      <c r="G27" s="5" t="s">
        <v>5</v>
      </c>
      <c r="H27" s="6" t="s">
        <v>53</v>
      </c>
      <c r="I27" s="47" t="s">
        <v>6</v>
      </c>
    </row>
    <row r="28" spans="1:10" ht="15" customHeight="1" x14ac:dyDescent="0.25">
      <c r="A28" s="22">
        <v>1</v>
      </c>
      <c r="B28" s="7">
        <v>2</v>
      </c>
      <c r="C28" s="7">
        <v>3</v>
      </c>
      <c r="D28" s="7">
        <v>4</v>
      </c>
      <c r="E28" s="7">
        <v>5</v>
      </c>
      <c r="F28" s="7">
        <v>6</v>
      </c>
      <c r="G28" s="26">
        <v>7</v>
      </c>
      <c r="H28" s="8">
        <v>8</v>
      </c>
      <c r="I28" s="48">
        <v>9</v>
      </c>
    </row>
    <row r="29" spans="1:10" s="31" customFormat="1" ht="15" customHeight="1" x14ac:dyDescent="0.25">
      <c r="A29" s="132" t="s">
        <v>7</v>
      </c>
      <c r="B29" s="132"/>
      <c r="C29" s="132"/>
      <c r="D29" s="132"/>
      <c r="E29" s="132"/>
      <c r="F29" s="132"/>
      <c r="G29" s="132"/>
      <c r="H29" s="132"/>
      <c r="I29" s="132"/>
    </row>
    <row r="30" spans="1:10" s="32" customFormat="1" ht="20.25" customHeight="1" x14ac:dyDescent="0.2">
      <c r="A30" s="61"/>
      <c r="B30" s="65" t="s">
        <v>41</v>
      </c>
      <c r="C30" s="61" t="s">
        <v>9</v>
      </c>
      <c r="D30" s="70">
        <v>4</v>
      </c>
      <c r="E30" s="43">
        <v>100</v>
      </c>
      <c r="F30" s="43">
        <f>E30*D30</f>
        <v>400</v>
      </c>
      <c r="G30" s="43">
        <v>2.4500000000000002</v>
      </c>
      <c r="H30" s="38">
        <f>F30*G30</f>
        <v>980.00000000000011</v>
      </c>
      <c r="I30" s="40">
        <f>H30/12/C19</f>
        <v>0.39338471419396276</v>
      </c>
    </row>
    <row r="31" spans="1:10" s="32" customFormat="1" ht="28.5" customHeight="1" x14ac:dyDescent="0.2">
      <c r="A31" s="114"/>
      <c r="B31" s="65" t="s">
        <v>88</v>
      </c>
      <c r="C31" s="114" t="s">
        <v>84</v>
      </c>
      <c r="D31" s="70" t="s">
        <v>85</v>
      </c>
      <c r="E31" s="43">
        <v>5</v>
      </c>
      <c r="F31" s="43">
        <f>E31</f>
        <v>5</v>
      </c>
      <c r="G31" s="43">
        <v>1966.67</v>
      </c>
      <c r="H31" s="38">
        <f>F31*G31</f>
        <v>9833.35</v>
      </c>
      <c r="I31" s="40">
        <f>H31/12/C19</f>
        <v>3.9472342646114322</v>
      </c>
    </row>
    <row r="32" spans="1:10" s="32" customFormat="1" ht="20.25" customHeight="1" x14ac:dyDescent="0.2">
      <c r="A32" s="114"/>
      <c r="B32" s="65" t="s">
        <v>86</v>
      </c>
      <c r="C32" s="114" t="s">
        <v>87</v>
      </c>
      <c r="D32" s="70" t="s">
        <v>85</v>
      </c>
      <c r="E32" s="43">
        <f>(3.8*E31)</f>
        <v>19</v>
      </c>
      <c r="F32" s="43">
        <f>E32</f>
        <v>19</v>
      </c>
      <c r="G32" s="43">
        <f>60.44</f>
        <v>60.44</v>
      </c>
      <c r="H32" s="38">
        <f>F32*G32</f>
        <v>1148.3599999999999</v>
      </c>
      <c r="I32" s="40">
        <f>H32/12/C19</f>
        <v>0.46096660244059084</v>
      </c>
    </row>
    <row r="33" spans="1:9" s="3" customFormat="1" ht="19.5" customHeight="1" x14ac:dyDescent="0.25">
      <c r="A33" s="121" t="s">
        <v>81</v>
      </c>
      <c r="B33" s="122"/>
      <c r="C33" s="122"/>
      <c r="D33" s="122"/>
      <c r="E33" s="122"/>
      <c r="F33" s="122"/>
      <c r="G33" s="122"/>
      <c r="H33" s="60"/>
      <c r="I33" s="60"/>
    </row>
    <row r="34" spans="1:9" s="3" customFormat="1" ht="15" customHeight="1" x14ac:dyDescent="0.25">
      <c r="A34" s="121" t="s">
        <v>69</v>
      </c>
      <c r="B34" s="122"/>
      <c r="C34" s="122"/>
      <c r="D34" s="122"/>
      <c r="E34" s="122"/>
      <c r="F34" s="122"/>
      <c r="G34" s="122"/>
      <c r="H34" s="42"/>
      <c r="I34" s="42"/>
    </row>
    <row r="35" spans="1:9" s="29" customFormat="1" ht="18.75" customHeight="1" x14ac:dyDescent="0.2">
      <c r="A35" s="61"/>
      <c r="B35" s="65" t="s">
        <v>54</v>
      </c>
      <c r="C35" s="61" t="s">
        <v>11</v>
      </c>
      <c r="D35" s="61" t="s">
        <v>16</v>
      </c>
      <c r="E35" s="76">
        <v>5</v>
      </c>
      <c r="F35" s="43">
        <f>E35</f>
        <v>5</v>
      </c>
      <c r="G35" s="75">
        <v>1782.05</v>
      </c>
      <c r="H35" s="38">
        <f>G35*F35</f>
        <v>8910.25</v>
      </c>
      <c r="I35" s="40">
        <f>H35/12/C19</f>
        <v>3.5766899486191397</v>
      </c>
    </row>
    <row r="36" spans="1:9" s="3" customFormat="1" ht="18.75" customHeight="1" x14ac:dyDescent="0.25">
      <c r="A36" s="121" t="s">
        <v>13</v>
      </c>
      <c r="B36" s="122"/>
      <c r="C36" s="122"/>
      <c r="D36" s="122"/>
      <c r="E36" s="122"/>
      <c r="F36" s="122"/>
      <c r="G36" s="122"/>
      <c r="H36" s="60"/>
      <c r="I36" s="60"/>
    </row>
    <row r="37" spans="1:9" s="3" customFormat="1" ht="15" customHeight="1" x14ac:dyDescent="0.25">
      <c r="A37" s="121" t="s">
        <v>49</v>
      </c>
      <c r="B37" s="122"/>
      <c r="C37" s="122"/>
      <c r="D37" s="122"/>
      <c r="E37" s="122"/>
      <c r="F37" s="122"/>
      <c r="G37" s="122"/>
      <c r="H37" s="60"/>
      <c r="I37" s="60"/>
    </row>
    <row r="38" spans="1:9" s="32" customFormat="1" ht="15" customHeight="1" x14ac:dyDescent="0.2">
      <c r="A38" s="117" t="s">
        <v>57</v>
      </c>
      <c r="B38" s="77" t="s">
        <v>58</v>
      </c>
      <c r="C38" s="78" t="s">
        <v>10</v>
      </c>
      <c r="D38" s="61">
        <v>2</v>
      </c>
      <c r="E38" s="79">
        <f>338/1000</f>
        <v>0.33800000000000002</v>
      </c>
      <c r="F38" s="71">
        <f>D38*E38</f>
        <v>0.67600000000000005</v>
      </c>
      <c r="G38" s="66">
        <v>1007.66</v>
      </c>
      <c r="H38" s="38">
        <f>F38*G38</f>
        <v>681.17816000000005</v>
      </c>
      <c r="I38" s="40">
        <f>H38/12/C19</f>
        <v>0.27343375080282595</v>
      </c>
    </row>
    <row r="39" spans="1:9" s="32" customFormat="1" ht="15" customHeight="1" x14ac:dyDescent="0.2">
      <c r="A39" s="115" t="s">
        <v>42</v>
      </c>
      <c r="B39" s="65" t="s">
        <v>28</v>
      </c>
      <c r="C39" s="61" t="s">
        <v>10</v>
      </c>
      <c r="D39" s="61">
        <v>2</v>
      </c>
      <c r="E39" s="81">
        <f>218.66/1000</f>
        <v>0.21865999999999999</v>
      </c>
      <c r="F39" s="71">
        <f t="shared" ref="F39:F41" si="0">D39*E39</f>
        <v>0.43731999999999999</v>
      </c>
      <c r="G39" s="66">
        <v>829.46</v>
      </c>
      <c r="H39" s="41">
        <f>F39*G39</f>
        <v>362.73944720000003</v>
      </c>
      <c r="I39" s="40">
        <f>H39/12/C19</f>
        <v>0.14560832016698783</v>
      </c>
    </row>
    <row r="40" spans="1:9" s="32" customFormat="1" ht="26.25" customHeight="1" x14ac:dyDescent="0.2">
      <c r="A40" s="61" t="s">
        <v>43</v>
      </c>
      <c r="B40" s="65" t="s">
        <v>77</v>
      </c>
      <c r="C40" s="61" t="s">
        <v>10</v>
      </c>
      <c r="D40" s="61">
        <v>2</v>
      </c>
      <c r="E40" s="80">
        <f>6/1000</f>
        <v>6.0000000000000001E-3</v>
      </c>
      <c r="F40" s="82">
        <f>D40*E40</f>
        <v>1.2E-2</v>
      </c>
      <c r="G40" s="66">
        <v>1770.28</v>
      </c>
      <c r="H40" s="41">
        <f>F40*G40</f>
        <v>21.243359999999999</v>
      </c>
      <c r="I40" s="40">
        <f>H40/12/C19</f>
        <v>8.5273603082851625E-3</v>
      </c>
    </row>
    <row r="41" spans="1:9" s="32" customFormat="1" ht="15" customHeight="1" x14ac:dyDescent="0.2">
      <c r="A41" s="61" t="s">
        <v>44</v>
      </c>
      <c r="B41" s="65" t="s">
        <v>14</v>
      </c>
      <c r="C41" s="61" t="s">
        <v>12</v>
      </c>
      <c r="D41" s="61">
        <v>2</v>
      </c>
      <c r="E41" s="43">
        <v>4</v>
      </c>
      <c r="F41" s="71">
        <f t="shared" si="0"/>
        <v>8</v>
      </c>
      <c r="G41" s="66">
        <v>81.72</v>
      </c>
      <c r="H41" s="38">
        <f>F41*G41</f>
        <v>653.76</v>
      </c>
      <c r="I41" s="40">
        <f>H41/12/C19</f>
        <v>0.26242774566473986</v>
      </c>
    </row>
    <row r="42" spans="1:9" s="3" customFormat="1" ht="15" customHeight="1" x14ac:dyDescent="0.25">
      <c r="A42" s="121" t="s">
        <v>15</v>
      </c>
      <c r="B42" s="122"/>
      <c r="C42" s="122"/>
      <c r="D42" s="122"/>
      <c r="E42" s="122"/>
      <c r="F42" s="122"/>
      <c r="G42" s="122"/>
      <c r="H42" s="42"/>
      <c r="I42" s="42"/>
    </row>
    <row r="43" spans="1:9" ht="15" customHeight="1" x14ac:dyDescent="0.25">
      <c r="A43" s="83"/>
      <c r="B43" s="84" t="s">
        <v>59</v>
      </c>
      <c r="C43" s="83"/>
      <c r="D43" s="83"/>
      <c r="E43" s="83"/>
      <c r="F43" s="83"/>
      <c r="G43" s="84"/>
      <c r="H43" s="49"/>
      <c r="I43" s="49"/>
    </row>
    <row r="44" spans="1:9" s="31" customFormat="1" ht="30" customHeight="1" x14ac:dyDescent="0.25">
      <c r="A44" s="61" t="s">
        <v>45</v>
      </c>
      <c r="B44" s="85" t="s">
        <v>82</v>
      </c>
      <c r="C44" s="72" t="s">
        <v>8</v>
      </c>
      <c r="D44" s="61">
        <v>3</v>
      </c>
      <c r="E44" s="43">
        <f>(338*0.2)/100</f>
        <v>0.67600000000000005</v>
      </c>
      <c r="F44" s="43">
        <f>D44*E44</f>
        <v>2.028</v>
      </c>
      <c r="G44" s="86">
        <v>2207.33</v>
      </c>
      <c r="H44" s="41">
        <f>F44*G44</f>
        <v>4476.4652399999995</v>
      </c>
      <c r="I44" s="40">
        <f>H44/12/C19</f>
        <v>1.7969112235067435</v>
      </c>
    </row>
    <row r="45" spans="1:9" ht="15" customHeight="1" x14ac:dyDescent="0.25">
      <c r="A45" s="61"/>
      <c r="B45" s="62" t="s">
        <v>17</v>
      </c>
      <c r="C45" s="72"/>
      <c r="D45" s="61"/>
      <c r="E45" s="43"/>
      <c r="F45" s="43"/>
      <c r="G45" s="87"/>
      <c r="H45" s="39"/>
      <c r="I45" s="40"/>
    </row>
    <row r="46" spans="1:9" s="30" customFormat="1" ht="24" customHeight="1" x14ac:dyDescent="0.25">
      <c r="A46" s="67" t="s">
        <v>63</v>
      </c>
      <c r="B46" s="68" t="s">
        <v>64</v>
      </c>
      <c r="C46" s="69" t="s">
        <v>12</v>
      </c>
      <c r="D46" s="61">
        <v>1</v>
      </c>
      <c r="E46" s="43">
        <v>1</v>
      </c>
      <c r="F46" s="43">
        <f>D46*E46</f>
        <v>1</v>
      </c>
      <c r="G46" s="86">
        <v>1451.63</v>
      </c>
      <c r="H46" s="38">
        <f>F46*G46</f>
        <v>1451.63</v>
      </c>
      <c r="I46" s="40">
        <f>H46/12/C19</f>
        <v>0.58270311496467575</v>
      </c>
    </row>
    <row r="47" spans="1:9" s="30" customFormat="1" ht="24.75" customHeight="1" x14ac:dyDescent="0.25">
      <c r="A47" s="88" t="s">
        <v>46</v>
      </c>
      <c r="B47" s="89" t="s">
        <v>33</v>
      </c>
      <c r="C47" s="90" t="s">
        <v>34</v>
      </c>
      <c r="D47" s="61">
        <v>2</v>
      </c>
      <c r="E47" s="43">
        <v>1</v>
      </c>
      <c r="F47" s="43">
        <f>D47*E47</f>
        <v>2</v>
      </c>
      <c r="G47" s="86">
        <v>199.16</v>
      </c>
      <c r="H47" s="38">
        <f>F47*G47</f>
        <v>398.32</v>
      </c>
      <c r="I47" s="40">
        <f>H47/12/C19</f>
        <v>0.15989081567116251</v>
      </c>
    </row>
    <row r="48" spans="1:9" s="3" customFormat="1" ht="15" customHeight="1" x14ac:dyDescent="0.25">
      <c r="A48" s="121" t="s">
        <v>18</v>
      </c>
      <c r="B48" s="122"/>
      <c r="C48" s="122"/>
      <c r="D48" s="122"/>
      <c r="E48" s="122"/>
      <c r="F48" s="122"/>
      <c r="G48" s="122"/>
      <c r="H48" s="42"/>
      <c r="I48" s="42"/>
    </row>
    <row r="49" spans="1:12" s="30" customFormat="1" ht="24.75" customHeight="1" x14ac:dyDescent="0.25">
      <c r="A49" s="91" t="s">
        <v>60</v>
      </c>
      <c r="B49" s="92" t="s">
        <v>61</v>
      </c>
      <c r="C49" s="93" t="s">
        <v>62</v>
      </c>
      <c r="D49" s="61">
        <v>1</v>
      </c>
      <c r="E49" s="43">
        <f>794/100</f>
        <v>7.94</v>
      </c>
      <c r="F49" s="94">
        <f>D49*E49</f>
        <v>7.94</v>
      </c>
      <c r="G49" s="38">
        <v>301.50706183474057</v>
      </c>
      <c r="H49" s="113">
        <f>F49*G49</f>
        <v>2393.9660709678401</v>
      </c>
      <c r="I49" s="40">
        <f>H49/12/C19</f>
        <v>0.96096903940584466</v>
      </c>
    </row>
    <row r="50" spans="1:12" s="30" customFormat="1" ht="16.5" customHeight="1" x14ac:dyDescent="0.25">
      <c r="A50" s="95" t="s">
        <v>47</v>
      </c>
      <c r="B50" s="96" t="s">
        <v>30</v>
      </c>
      <c r="C50" s="97" t="s">
        <v>29</v>
      </c>
      <c r="D50" s="61">
        <v>1</v>
      </c>
      <c r="E50" s="43">
        <f>794/1000</f>
        <v>0.79400000000000004</v>
      </c>
      <c r="F50" s="43">
        <f>E50</f>
        <v>0.79400000000000004</v>
      </c>
      <c r="G50" s="86">
        <v>211.51</v>
      </c>
      <c r="H50" s="38">
        <f>G50*F50</f>
        <v>167.93894</v>
      </c>
      <c r="I50" s="40">
        <f>H50/12/C19</f>
        <v>6.7412869299935771E-2</v>
      </c>
    </row>
    <row r="51" spans="1:12" s="30" customFormat="1" ht="24" customHeight="1" x14ac:dyDescent="0.25">
      <c r="A51" s="98" t="s">
        <v>48</v>
      </c>
      <c r="B51" s="99" t="s">
        <v>31</v>
      </c>
      <c r="C51" s="100" t="s">
        <v>32</v>
      </c>
      <c r="D51" s="73">
        <v>1</v>
      </c>
      <c r="E51" s="74">
        <f>89/100</f>
        <v>0.89</v>
      </c>
      <c r="F51" s="74">
        <f>D51*E51</f>
        <v>0.89</v>
      </c>
      <c r="G51" s="101">
        <v>2656.1</v>
      </c>
      <c r="H51" s="63">
        <f>G51*F51</f>
        <v>2363.9290000000001</v>
      </c>
      <c r="I51" s="64">
        <f>H51/12/C19</f>
        <v>0.94891176942838806</v>
      </c>
    </row>
    <row r="52" spans="1:12" s="30" customFormat="1" ht="7.5" hidden="1" customHeight="1" x14ac:dyDescent="0.25">
      <c r="A52" s="102"/>
      <c r="B52" s="103"/>
      <c r="C52" s="104"/>
      <c r="D52" s="61"/>
      <c r="E52" s="43"/>
      <c r="F52" s="43"/>
      <c r="G52" s="86"/>
      <c r="H52" s="38"/>
      <c r="I52" s="40"/>
    </row>
    <row r="53" spans="1:12" s="30" customFormat="1" ht="24.75" customHeight="1" x14ac:dyDescent="0.25">
      <c r="A53" s="102"/>
      <c r="B53" s="105" t="s">
        <v>65</v>
      </c>
      <c r="C53" s="104"/>
      <c r="D53" s="61"/>
      <c r="E53" s="43"/>
      <c r="F53" s="43"/>
      <c r="G53" s="86"/>
      <c r="H53" s="38"/>
      <c r="I53" s="40"/>
    </row>
    <row r="54" spans="1:12" s="30" customFormat="1" ht="32.25" customHeight="1" x14ac:dyDescent="0.25">
      <c r="A54" s="102"/>
      <c r="B54" s="103" t="s">
        <v>66</v>
      </c>
      <c r="C54" s="104" t="s">
        <v>71</v>
      </c>
      <c r="D54" s="61">
        <v>1</v>
      </c>
      <c r="E54" s="43">
        <f>27/10</f>
        <v>2.7</v>
      </c>
      <c r="F54" s="43">
        <f t="shared" ref="F54:F58" si="1">D54*E54</f>
        <v>2.7</v>
      </c>
      <c r="G54" s="86">
        <v>14.17</v>
      </c>
      <c r="H54" s="38">
        <f>F54*G54</f>
        <v>38.259</v>
      </c>
      <c r="I54" s="40">
        <f>H54/12/C19</f>
        <v>1.5357658959537572E-2</v>
      </c>
    </row>
    <row r="55" spans="1:12" s="30" customFormat="1" ht="30.75" customHeight="1" x14ac:dyDescent="0.25">
      <c r="A55" s="102"/>
      <c r="B55" s="103" t="s">
        <v>72</v>
      </c>
      <c r="C55" s="104" t="s">
        <v>73</v>
      </c>
      <c r="D55" s="61">
        <v>1</v>
      </c>
      <c r="E55" s="43">
        <f>15</f>
        <v>15</v>
      </c>
      <c r="F55" s="43">
        <f t="shared" si="1"/>
        <v>15</v>
      </c>
      <c r="G55" s="86">
        <v>7.5</v>
      </c>
      <c r="H55" s="38">
        <f>F55*G55</f>
        <v>112.5</v>
      </c>
      <c r="I55" s="40">
        <f>H55/12/C19</f>
        <v>4.5158959537572256E-2</v>
      </c>
    </row>
    <row r="56" spans="1:12" s="30" customFormat="1" ht="42.75" customHeight="1" x14ac:dyDescent="0.25">
      <c r="A56" s="102"/>
      <c r="B56" s="103" t="s">
        <v>70</v>
      </c>
      <c r="C56" s="106" t="s">
        <v>76</v>
      </c>
      <c r="D56" s="61">
        <v>1</v>
      </c>
      <c r="E56" s="43">
        <v>12</v>
      </c>
      <c r="F56" s="43">
        <f t="shared" si="1"/>
        <v>12</v>
      </c>
      <c r="G56" s="86">
        <v>21.67</v>
      </c>
      <c r="H56" s="38">
        <f>F56*G56</f>
        <v>260.04000000000002</v>
      </c>
      <c r="I56" s="40">
        <f>H56/12/C19</f>
        <v>0.10438342967244703</v>
      </c>
    </row>
    <row r="57" spans="1:12" s="30" customFormat="1" ht="13.5" customHeight="1" x14ac:dyDescent="0.25">
      <c r="A57" s="102"/>
      <c r="B57" s="103" t="s">
        <v>67</v>
      </c>
      <c r="C57" s="104" t="s">
        <v>75</v>
      </c>
      <c r="D57" s="61">
        <v>1</v>
      </c>
      <c r="E57" s="43">
        <v>4</v>
      </c>
      <c r="F57" s="43">
        <f t="shared" si="1"/>
        <v>4</v>
      </c>
      <c r="G57" s="86">
        <v>122.5</v>
      </c>
      <c r="H57" s="38">
        <f>F57*G57</f>
        <v>490</v>
      </c>
      <c r="I57" s="40">
        <f>H57/C19/12</f>
        <v>0.19669235709698138</v>
      </c>
    </row>
    <row r="58" spans="1:12" s="30" customFormat="1" ht="27.75" customHeight="1" x14ac:dyDescent="0.25">
      <c r="A58" s="102"/>
      <c r="B58" s="103" t="s">
        <v>68</v>
      </c>
      <c r="C58" s="104" t="s">
        <v>74</v>
      </c>
      <c r="D58" s="61">
        <v>1</v>
      </c>
      <c r="E58" s="43">
        <v>4</v>
      </c>
      <c r="F58" s="43">
        <f t="shared" si="1"/>
        <v>4</v>
      </c>
      <c r="G58" s="86">
        <v>14.17</v>
      </c>
      <c r="H58" s="38">
        <f>F58*G58</f>
        <v>56.68</v>
      </c>
      <c r="I58" s="40">
        <f>H58/12/C19</f>
        <v>2.2752087347463073E-2</v>
      </c>
    </row>
    <row r="59" spans="1:12" s="30" customFormat="1" ht="0.75" customHeight="1" x14ac:dyDescent="0.25">
      <c r="A59" s="61"/>
      <c r="B59" s="85"/>
      <c r="C59" s="72"/>
      <c r="D59" s="61"/>
      <c r="E59" s="43"/>
      <c r="F59" s="43"/>
      <c r="G59" s="107"/>
      <c r="H59" s="38"/>
      <c r="I59" s="40"/>
    </row>
    <row r="60" spans="1:12" s="30" customFormat="1" ht="29.25" customHeight="1" x14ac:dyDescent="0.25">
      <c r="A60" s="108"/>
      <c r="B60" s="109" t="s">
        <v>83</v>
      </c>
      <c r="C60" s="108" t="s">
        <v>27</v>
      </c>
      <c r="D60" s="108">
        <v>12</v>
      </c>
      <c r="E60" s="110">
        <f>C19</f>
        <v>207.6</v>
      </c>
      <c r="F60" s="111">
        <f>D60*E60</f>
        <v>2491.1999999999998</v>
      </c>
      <c r="G60" s="112">
        <f>0.99+0.81</f>
        <v>1.8</v>
      </c>
      <c r="H60" s="58">
        <f>F60*G60</f>
        <v>4484.16</v>
      </c>
      <c r="I60" s="59">
        <f>H60/12/C19</f>
        <v>1.8</v>
      </c>
      <c r="J60" s="116"/>
      <c r="K60" s="116"/>
    </row>
    <row r="61" spans="1:12" s="52" customFormat="1" ht="15" customHeight="1" x14ac:dyDescent="0.25">
      <c r="A61" s="121" t="s">
        <v>51</v>
      </c>
      <c r="B61" s="122"/>
      <c r="C61" s="122"/>
      <c r="D61" s="122"/>
      <c r="E61" s="122"/>
      <c r="F61" s="122"/>
      <c r="G61" s="122"/>
      <c r="H61" s="56"/>
      <c r="I61" s="57"/>
    </row>
    <row r="62" spans="1:12" s="30" customFormat="1" ht="53.25" customHeight="1" x14ac:dyDescent="0.25">
      <c r="A62" s="44"/>
      <c r="B62" s="55" t="s">
        <v>55</v>
      </c>
      <c r="C62" s="45"/>
      <c r="D62" s="61"/>
      <c r="E62" s="43"/>
      <c r="F62" s="43"/>
      <c r="G62" s="51"/>
      <c r="H62" s="43">
        <f>28440</f>
        <v>28440</v>
      </c>
      <c r="I62" s="43">
        <f>H62/12/C19</f>
        <v>11.416184971098266</v>
      </c>
      <c r="K62" s="116"/>
      <c r="L62" s="116"/>
    </row>
    <row r="63" spans="1:12" ht="21" customHeight="1" x14ac:dyDescent="0.25">
      <c r="A63" s="136" t="s">
        <v>37</v>
      </c>
      <c r="B63" s="137"/>
      <c r="C63" s="137"/>
      <c r="D63" s="137"/>
      <c r="E63" s="137"/>
      <c r="F63" s="137"/>
      <c r="G63" s="138"/>
      <c r="H63" s="35">
        <f>SUM(H30:H60)</f>
        <v>39284.769218167829</v>
      </c>
      <c r="I63" s="9"/>
    </row>
    <row r="64" spans="1:12" ht="20.25" customHeight="1" x14ac:dyDescent="0.25">
      <c r="A64" s="136" t="s">
        <v>38</v>
      </c>
      <c r="B64" s="137"/>
      <c r="C64" s="137"/>
      <c r="D64" s="137"/>
      <c r="E64" s="137"/>
      <c r="F64" s="137"/>
      <c r="G64" s="138"/>
      <c r="H64" s="35">
        <f>SUM(H62:H62)</f>
        <v>28440</v>
      </c>
      <c r="I64" s="9"/>
    </row>
    <row r="65" spans="1:11" ht="21.75" customHeight="1" x14ac:dyDescent="0.25">
      <c r="A65" s="136" t="s">
        <v>19</v>
      </c>
      <c r="B65" s="137"/>
      <c r="C65" s="137"/>
      <c r="D65" s="137"/>
      <c r="E65" s="137"/>
      <c r="F65" s="137"/>
      <c r="G65" s="138"/>
      <c r="H65" s="35">
        <f>H63+H64</f>
        <v>67724.769218167829</v>
      </c>
      <c r="I65" s="9"/>
    </row>
    <row r="66" spans="1:11" ht="18" customHeight="1" x14ac:dyDescent="0.25">
      <c r="A66" s="136" t="s">
        <v>35</v>
      </c>
      <c r="B66" s="137"/>
      <c r="C66" s="137"/>
      <c r="D66" s="137"/>
      <c r="E66" s="137"/>
      <c r="F66" s="137"/>
      <c r="G66" s="138"/>
      <c r="H66" s="120">
        <f>H65/C19/12</f>
        <v>27.185601002796975</v>
      </c>
      <c r="I66" s="50"/>
      <c r="K66" s="37"/>
    </row>
    <row r="67" spans="1:11" ht="27.75" customHeight="1" x14ac:dyDescent="0.25">
      <c r="A67" s="140" t="s">
        <v>36</v>
      </c>
      <c r="B67" s="140"/>
      <c r="C67" s="140"/>
      <c r="D67" s="140"/>
      <c r="E67" s="140"/>
      <c r="F67" s="140"/>
      <c r="G67" s="140"/>
      <c r="H67" s="140"/>
      <c r="I67" s="140"/>
    </row>
    <row r="68" spans="1:11" ht="15" customHeight="1" x14ac:dyDescent="0.25">
      <c r="A68" s="10"/>
      <c r="B68" s="10"/>
      <c r="C68" s="10"/>
      <c r="D68" s="10"/>
      <c r="E68" s="10"/>
      <c r="F68" s="10"/>
      <c r="G68" s="10"/>
      <c r="H68" s="10"/>
      <c r="I68" s="11"/>
    </row>
    <row r="69" spans="1:11" ht="15" customHeight="1" x14ac:dyDescent="0.25">
      <c r="A69" s="12"/>
      <c r="B69" s="13"/>
      <c r="C69" s="14"/>
      <c r="D69" s="15"/>
      <c r="E69" s="14"/>
      <c r="F69" s="14"/>
      <c r="G69" s="135"/>
      <c r="H69" s="135"/>
      <c r="I69" s="135"/>
    </row>
    <row r="70" spans="1:11" ht="15" customHeight="1" x14ac:dyDescent="0.25">
      <c r="A70" s="12"/>
      <c r="B70" s="13"/>
      <c r="C70" s="14"/>
      <c r="D70" s="15"/>
      <c r="E70" s="14"/>
      <c r="F70" s="14"/>
      <c r="G70" s="24"/>
      <c r="H70" s="16"/>
    </row>
    <row r="71" spans="1:11" ht="15" customHeight="1" x14ac:dyDescent="0.25">
      <c r="B71" s="18"/>
      <c r="C71" s="19"/>
      <c r="D71" s="19"/>
      <c r="E71" s="19"/>
      <c r="F71" s="19"/>
      <c r="G71" s="19"/>
      <c r="H71" s="19"/>
    </row>
    <row r="72" spans="1:11" ht="15" customHeight="1" x14ac:dyDescent="0.25">
      <c r="B72" s="20"/>
      <c r="C72" s="19"/>
      <c r="D72" s="19"/>
      <c r="E72" s="19"/>
      <c r="F72" s="19"/>
      <c r="G72" s="19"/>
      <c r="H72" s="19"/>
    </row>
    <row r="73" spans="1:11" ht="15" customHeight="1" x14ac:dyDescent="0.25">
      <c r="B73" s="21"/>
      <c r="C73" s="22"/>
      <c r="D73" s="22"/>
      <c r="E73" s="22"/>
      <c r="F73" s="21"/>
      <c r="G73" s="27"/>
      <c r="H73" s="21"/>
    </row>
    <row r="74" spans="1:11" ht="15" customHeight="1" x14ac:dyDescent="0.25">
      <c r="B74" s="21"/>
      <c r="C74" s="22"/>
      <c r="D74" s="22"/>
      <c r="E74" s="22"/>
      <c r="F74" s="21"/>
      <c r="G74" s="27"/>
      <c r="H74" s="21"/>
    </row>
    <row r="75" spans="1:11" ht="15" customHeight="1" x14ac:dyDescent="0.25">
      <c r="B75" s="21"/>
      <c r="C75" s="22"/>
      <c r="D75" s="22"/>
      <c r="E75" s="22"/>
      <c r="F75" s="21"/>
      <c r="G75" s="27"/>
      <c r="H75" s="21"/>
    </row>
  </sheetData>
  <mergeCells count="36">
    <mergeCell ref="C5:I8"/>
    <mergeCell ref="A25:I25"/>
    <mergeCell ref="G1:I1"/>
    <mergeCell ref="G2:I2"/>
    <mergeCell ref="G3:I3"/>
    <mergeCell ref="G4:I4"/>
    <mergeCell ref="C21:E21"/>
    <mergeCell ref="G69:I69"/>
    <mergeCell ref="A63:G63"/>
    <mergeCell ref="A64:G64"/>
    <mergeCell ref="A66:G66"/>
    <mergeCell ref="A4:B4"/>
    <mergeCell ref="A67:I67"/>
    <mergeCell ref="A26:I26"/>
    <mergeCell ref="C19:E19"/>
    <mergeCell ref="C20:E20"/>
    <mergeCell ref="C15:E15"/>
    <mergeCell ref="C16:E16"/>
    <mergeCell ref="C17:E17"/>
    <mergeCell ref="C18:E18"/>
    <mergeCell ref="A36:G36"/>
    <mergeCell ref="A37:G37"/>
    <mergeCell ref="A65:G65"/>
    <mergeCell ref="A61:G61"/>
    <mergeCell ref="D9:I9"/>
    <mergeCell ref="A34:G34"/>
    <mergeCell ref="A42:G42"/>
    <mergeCell ref="A48:G48"/>
    <mergeCell ref="C13:E13"/>
    <mergeCell ref="C14:E14"/>
    <mergeCell ref="A33:G33"/>
    <mergeCell ref="C22:E22"/>
    <mergeCell ref="B24:I24"/>
    <mergeCell ref="A29:I29"/>
    <mergeCell ref="C10:I10"/>
    <mergeCell ref="F11:I11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2021-03-29T04:55:30Z</dcterms:modified>
</cp:coreProperties>
</file>